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R13" i="1" l="1"/>
  <c r="F13" i="1"/>
  <c r="Q12" i="1"/>
  <c r="O12" i="1"/>
  <c r="N12" i="1"/>
  <c r="L12" i="1"/>
  <c r="K12" i="1"/>
  <c r="J12" i="1"/>
  <c r="M11" i="1"/>
  <c r="P11" i="1" s="1"/>
  <c r="M10" i="1"/>
  <c r="M12" i="1" s="1"/>
  <c r="P10" i="1" l="1"/>
  <c r="P12" i="1"/>
  <c r="Q9" i="1"/>
  <c r="Q13" i="1" s="1"/>
  <c r="O9" i="1"/>
  <c r="O13" i="1" s="1"/>
  <c r="N9" i="1"/>
  <c r="N13" i="1" s="1"/>
  <c r="L9" i="1"/>
  <c r="L13" i="1" s="1"/>
  <c r="K9" i="1"/>
  <c r="K13" i="1" s="1"/>
  <c r="J9" i="1"/>
  <c r="J13" i="1" s="1"/>
  <c r="M8" i="1"/>
  <c r="P8" i="1" s="1"/>
  <c r="M7" i="1"/>
  <c r="P7" i="1" s="1"/>
  <c r="M6" i="1"/>
  <c r="M9" i="1" s="1"/>
  <c r="M13" i="1" s="1"/>
  <c r="P6" i="1" l="1"/>
  <c r="P9" i="1" s="1"/>
  <c r="P13" i="1" s="1"/>
</calcChain>
</file>

<file path=xl/sharedStrings.xml><?xml version="1.0" encoding="utf-8"?>
<sst xmlns="http://schemas.openxmlformats.org/spreadsheetml/2006/main" count="50" uniqueCount="40">
  <si>
    <t xml:space="preserve">ВЕДОМОСТЬ </t>
  </si>
  <si>
    <t>аукционных единиц купли-продажи лесонасаждений  для аукциона (бизнес) на 2022год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</si>
  <si>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</si>
  <si>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</si>
  <si>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</si>
  <si>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</si>
  <si>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</si>
  <si>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</si>
  <si>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</si>
  <si>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</si>
  <si>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</si>
  <si>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</si>
  <si>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</si>
  <si>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</si>
  <si>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</si>
  <si>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</si>
  <si>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</si>
  <si>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</si>
  <si>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</si>
  <si>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</si>
  <si>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</si>
  <si>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</si>
  <si>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Светлогорское</t>
  </si>
  <si>
    <t>мягколиственное</t>
  </si>
  <si>
    <t>СР</t>
  </si>
  <si>
    <t>береза</t>
  </si>
  <si>
    <t/>
  </si>
  <si>
    <t>6Ос3Б1Лп</t>
  </si>
  <si>
    <t>липа</t>
  </si>
  <si>
    <t>осина</t>
  </si>
  <si>
    <t>16:41:000000:645</t>
  </si>
  <si>
    <t xml:space="preserve">мягколиственное </t>
  </si>
  <si>
    <t>Осина</t>
  </si>
  <si>
    <t>9Ос1Б</t>
  </si>
  <si>
    <t>Из ведомости исключены все виды ООПТ и резервных лесов, в т.ч. для населения.</t>
  </si>
  <si>
    <t>Делянки обсчитаны по ставкам 2022 года</t>
  </si>
  <si>
    <t>Руководитель-лесничий</t>
  </si>
  <si>
    <t>ГКУ "Черемшанское лесничество":</t>
  </si>
  <si>
    <t>А.Р. Мутыгуллин</t>
  </si>
  <si>
    <t>инженер лесопользования: Вахитова Л.Г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</si>
</sst>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2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6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A10" sqref="A10"/>
    </sheetView>
  </sheetViews>
  <sheetFormatPr defaultRowHeight="15" x14ac:dyDescent="0.25"/>
  <cols>
    <col min="1" max="1" width="5.85546875" customWidth="1"/>
    <col min="2" max="2" width="14.7109375" customWidth="1"/>
    <col min="3" max="3" width="6.42578125" customWidth="1"/>
    <col min="4" max="4" width="6.140625" customWidth="1"/>
    <col min="5" max="5" width="7" customWidth="1"/>
    <col min="6" max="6" width="6.85546875" customWidth="1"/>
    <col min="7" max="7" width="13.140625" customWidth="1"/>
    <col min="8" max="8" width="6.5703125" customWidth="1"/>
    <col min="17" max="17" width="11.5703125" customWidth="1"/>
    <col min="18" max="18" width="11.28515625" customWidth="1"/>
    <col min="19" max="19" width="18.140625" customWidth="1"/>
  </cols>
  <sheetData>
    <row r="1" spans="1:19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x14ac:dyDescent="0.25">
      <c r="A3" s="1"/>
      <c r="B3" s="2"/>
      <c r="C3" s="1"/>
      <c r="D3" s="1"/>
      <c r="E3" s="1"/>
      <c r="F3" s="2"/>
      <c r="G3" s="1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45" t="s">
        <v>2</v>
      </c>
      <c r="B4" s="40" t="s">
        <v>3</v>
      </c>
      <c r="C4" s="45" t="s">
        <v>4</v>
      </c>
      <c r="D4" s="45" t="s">
        <v>5</v>
      </c>
      <c r="E4" s="45" t="s">
        <v>6</v>
      </c>
      <c r="F4" s="40" t="s">
        <v>7</v>
      </c>
      <c r="G4" s="45" t="s">
        <v>8</v>
      </c>
      <c r="H4" s="40" t="s">
        <v>9</v>
      </c>
      <c r="I4" s="40" t="s">
        <v>10</v>
      </c>
      <c r="J4" s="36" t="s">
        <v>11</v>
      </c>
      <c r="K4" s="36"/>
      <c r="L4" s="36"/>
      <c r="M4" s="36"/>
      <c r="N4" s="42" t="s">
        <v>12</v>
      </c>
      <c r="O4" s="42" t="s">
        <v>13</v>
      </c>
      <c r="P4" s="42" t="s">
        <v>14</v>
      </c>
      <c r="Q4" s="36" t="s">
        <v>15</v>
      </c>
      <c r="R4" s="36" t="s">
        <v>16</v>
      </c>
      <c r="S4" s="36" t="s">
        <v>17</v>
      </c>
    </row>
    <row r="5" spans="1:19" x14ac:dyDescent="0.25">
      <c r="A5" s="46"/>
      <c r="B5" s="41"/>
      <c r="C5" s="46"/>
      <c r="D5" s="46"/>
      <c r="E5" s="46"/>
      <c r="F5" s="41"/>
      <c r="G5" s="46"/>
      <c r="H5" s="41"/>
      <c r="I5" s="41"/>
      <c r="J5" s="5" t="s">
        <v>18</v>
      </c>
      <c r="K5" s="5" t="s">
        <v>19</v>
      </c>
      <c r="L5" s="5" t="s">
        <v>20</v>
      </c>
      <c r="M5" s="5" t="s">
        <v>21</v>
      </c>
      <c r="N5" s="43"/>
      <c r="O5" s="43"/>
      <c r="P5" s="43"/>
      <c r="Q5" s="36"/>
      <c r="R5" s="36"/>
      <c r="S5" s="36"/>
    </row>
    <row r="6" spans="1:19" ht="25.5" x14ac:dyDescent="0.25">
      <c r="A6" s="6">
        <v>113</v>
      </c>
      <c r="B6" s="7" t="s">
        <v>22</v>
      </c>
      <c r="C6" s="6">
        <v>26</v>
      </c>
      <c r="D6" s="6">
        <v>5</v>
      </c>
      <c r="E6" s="6">
        <v>2</v>
      </c>
      <c r="F6" s="7">
        <v>9.5</v>
      </c>
      <c r="G6" s="6" t="s">
        <v>23</v>
      </c>
      <c r="H6" s="7" t="s">
        <v>24</v>
      </c>
      <c r="I6" s="7" t="s">
        <v>25</v>
      </c>
      <c r="J6" s="8">
        <v>27</v>
      </c>
      <c r="K6" s="8">
        <v>107</v>
      </c>
      <c r="L6" s="8">
        <v>36</v>
      </c>
      <c r="M6" s="8">
        <f>SUBTOTAL(9,J6:L6)</f>
        <v>170</v>
      </c>
      <c r="N6" s="8">
        <v>368</v>
      </c>
      <c r="O6" s="8"/>
      <c r="P6" s="8">
        <f>M6+N6</f>
        <v>538</v>
      </c>
      <c r="Q6" s="9">
        <v>30891.1</v>
      </c>
      <c r="R6" s="10"/>
      <c r="S6" s="11"/>
    </row>
    <row r="7" spans="1:19" x14ac:dyDescent="0.25">
      <c r="A7" s="6" t="s">
        <v>26</v>
      </c>
      <c r="B7" s="7"/>
      <c r="C7" s="6"/>
      <c r="D7" s="6"/>
      <c r="E7" s="6"/>
      <c r="F7" s="7"/>
      <c r="G7" s="6" t="s">
        <v>27</v>
      </c>
      <c r="H7" s="7"/>
      <c r="I7" s="7" t="s">
        <v>28</v>
      </c>
      <c r="J7" s="8">
        <v>4</v>
      </c>
      <c r="K7" s="8">
        <v>60</v>
      </c>
      <c r="L7" s="8">
        <v>13</v>
      </c>
      <c r="M7" s="8">
        <f>SUBTOTAL(9,J7:L7)</f>
        <v>77</v>
      </c>
      <c r="N7" s="8">
        <v>173</v>
      </c>
      <c r="O7" s="8"/>
      <c r="P7" s="8">
        <f t="shared" ref="P7:P8" si="0">M7+N7</f>
        <v>250</v>
      </c>
      <c r="Q7" s="9">
        <v>7486</v>
      </c>
      <c r="R7" s="10"/>
      <c r="S7" s="11"/>
    </row>
    <row r="8" spans="1:19" x14ac:dyDescent="0.25">
      <c r="A8" s="6"/>
      <c r="B8" s="7"/>
      <c r="C8" s="6"/>
      <c r="D8" s="6"/>
      <c r="E8" s="6"/>
      <c r="F8" s="7"/>
      <c r="G8" s="6">
        <v>50</v>
      </c>
      <c r="H8" s="7"/>
      <c r="I8" s="7" t="s">
        <v>29</v>
      </c>
      <c r="J8" s="8">
        <v>70</v>
      </c>
      <c r="K8" s="8">
        <v>246</v>
      </c>
      <c r="L8" s="8">
        <v>23</v>
      </c>
      <c r="M8" s="8">
        <f>SUBTOTAL(9,J8:L8)</f>
        <v>339</v>
      </c>
      <c r="N8" s="8">
        <v>661</v>
      </c>
      <c r="O8" s="8"/>
      <c r="P8" s="8">
        <f t="shared" si="0"/>
        <v>1000</v>
      </c>
      <c r="Q8" s="9">
        <v>12124.5</v>
      </c>
      <c r="R8" s="10"/>
      <c r="S8" s="8"/>
    </row>
    <row r="9" spans="1:19" x14ac:dyDescent="0.25">
      <c r="A9" s="6" t="s">
        <v>26</v>
      </c>
      <c r="B9" s="7"/>
      <c r="C9" s="6"/>
      <c r="D9" s="12"/>
      <c r="E9" s="12"/>
      <c r="F9" s="13"/>
      <c r="G9" s="6"/>
      <c r="H9" s="13"/>
      <c r="I9" s="13" t="s">
        <v>21</v>
      </c>
      <c r="J9" s="11">
        <f>SUM(J6:J8)</f>
        <v>101</v>
      </c>
      <c r="K9" s="11">
        <f>SUM(K6:K8)</f>
        <v>413</v>
      </c>
      <c r="L9" s="11">
        <f>SUM(L6:L8)</f>
        <v>72</v>
      </c>
      <c r="M9" s="11">
        <f>SUM(M6:M8)</f>
        <v>586</v>
      </c>
      <c r="N9" s="11">
        <f>SUM(N6:N8)</f>
        <v>1202</v>
      </c>
      <c r="O9" s="11">
        <f>SUM(O6:O7)</f>
        <v>0</v>
      </c>
      <c r="P9" s="14">
        <f>SUM(P6:P8)</f>
        <v>1788</v>
      </c>
      <c r="Q9" s="11">
        <f>SUM(Q6:Q8)</f>
        <v>50501.599999999999</v>
      </c>
      <c r="R9" s="11">
        <v>284324.01</v>
      </c>
      <c r="S9" s="11" t="s">
        <v>30</v>
      </c>
    </row>
    <row r="10" spans="1:19" ht="25.5" x14ac:dyDescent="0.25">
      <c r="A10" s="6">
        <v>114</v>
      </c>
      <c r="B10" s="7" t="s">
        <v>22</v>
      </c>
      <c r="C10" s="6">
        <v>26</v>
      </c>
      <c r="D10" s="6">
        <v>2</v>
      </c>
      <c r="E10" s="6">
        <v>1</v>
      </c>
      <c r="F10" s="7">
        <v>9.1999999999999993</v>
      </c>
      <c r="G10" s="6" t="s">
        <v>31</v>
      </c>
      <c r="H10" s="7" t="s">
        <v>24</v>
      </c>
      <c r="I10" s="7" t="s">
        <v>32</v>
      </c>
      <c r="J10" s="15">
        <v>137</v>
      </c>
      <c r="K10" s="15">
        <v>461</v>
      </c>
      <c r="L10" s="15">
        <v>46</v>
      </c>
      <c r="M10" s="15">
        <f>J10+K10+L10</f>
        <v>644</v>
      </c>
      <c r="N10" s="15">
        <v>1146</v>
      </c>
      <c r="O10" s="15"/>
      <c r="P10" s="15">
        <f t="shared" ref="P10:P11" si="1">SUM(M10:O10)</f>
        <v>1790</v>
      </c>
      <c r="Q10" s="15">
        <v>22916.400000000001</v>
      </c>
      <c r="R10" s="10"/>
      <c r="S10" s="11"/>
    </row>
    <row r="11" spans="1:19" x14ac:dyDescent="0.25">
      <c r="A11" s="6" t="s">
        <v>26</v>
      </c>
      <c r="B11" s="7"/>
      <c r="C11" s="6"/>
      <c r="D11" s="12"/>
      <c r="E11" s="12"/>
      <c r="F11" s="13"/>
      <c r="G11" s="6" t="s">
        <v>33</v>
      </c>
      <c r="H11" s="13"/>
      <c r="I11" s="7" t="s">
        <v>25</v>
      </c>
      <c r="J11" s="15">
        <v>1</v>
      </c>
      <c r="K11" s="15">
        <v>41</v>
      </c>
      <c r="L11" s="15">
        <v>18</v>
      </c>
      <c r="M11" s="15">
        <f>J11+K11+L11</f>
        <v>60</v>
      </c>
      <c r="N11" s="15">
        <v>132</v>
      </c>
      <c r="O11" s="15"/>
      <c r="P11" s="15">
        <f t="shared" si="1"/>
        <v>192</v>
      </c>
      <c r="Q11" s="15">
        <v>9958.7000000000007</v>
      </c>
      <c r="R11" s="10"/>
      <c r="S11" s="8"/>
    </row>
    <row r="12" spans="1:19" ht="15.75" thickBot="1" x14ac:dyDescent="0.3">
      <c r="A12" s="25" t="s">
        <v>26</v>
      </c>
      <c r="B12" s="26"/>
      <c r="C12" s="25"/>
      <c r="D12" s="25"/>
      <c r="E12" s="25"/>
      <c r="F12" s="26"/>
      <c r="G12" s="25">
        <v>50</v>
      </c>
      <c r="H12" s="26"/>
      <c r="I12" s="27" t="s">
        <v>21</v>
      </c>
      <c r="J12" s="28">
        <f t="shared" ref="J12:Q12" si="2">SUM(J10:J11)</f>
        <v>138</v>
      </c>
      <c r="K12" s="28">
        <f t="shared" si="2"/>
        <v>502</v>
      </c>
      <c r="L12" s="28">
        <f t="shared" si="2"/>
        <v>64</v>
      </c>
      <c r="M12" s="28">
        <f t="shared" si="2"/>
        <v>704</v>
      </c>
      <c r="N12" s="28">
        <f t="shared" si="2"/>
        <v>1278</v>
      </c>
      <c r="O12" s="28">
        <f t="shared" si="2"/>
        <v>0</v>
      </c>
      <c r="P12" s="29">
        <f t="shared" si="2"/>
        <v>1982</v>
      </c>
      <c r="Q12" s="28">
        <f t="shared" si="2"/>
        <v>32875.100000000006</v>
      </c>
      <c r="R12" s="28">
        <v>260699.54</v>
      </c>
      <c r="S12" s="30" t="s">
        <v>30</v>
      </c>
    </row>
    <row r="13" spans="1:19" ht="15.75" thickBot="1" x14ac:dyDescent="0.3">
      <c r="A13" s="31"/>
      <c r="B13" s="32" t="s">
        <v>14</v>
      </c>
      <c r="C13" s="32"/>
      <c r="D13" s="32"/>
      <c r="E13" s="32"/>
      <c r="F13" s="34">
        <f>SUM(F6:F12)</f>
        <v>18.7</v>
      </c>
      <c r="G13" s="32"/>
      <c r="H13" s="32"/>
      <c r="I13" s="32"/>
      <c r="J13" s="35">
        <f>J9+J12</f>
        <v>239</v>
      </c>
      <c r="K13" s="35">
        <f t="shared" ref="K13:R13" si="3">K9+K12</f>
        <v>915</v>
      </c>
      <c r="L13" s="35">
        <f t="shared" si="3"/>
        <v>136</v>
      </c>
      <c r="M13" s="35">
        <f t="shared" si="3"/>
        <v>1290</v>
      </c>
      <c r="N13" s="35">
        <f t="shared" si="3"/>
        <v>2480</v>
      </c>
      <c r="O13" s="35">
        <f t="shared" si="3"/>
        <v>0</v>
      </c>
      <c r="P13" s="35">
        <f t="shared" si="3"/>
        <v>3770</v>
      </c>
      <c r="Q13" s="35">
        <f t="shared" si="3"/>
        <v>83376.700000000012</v>
      </c>
      <c r="R13" s="35">
        <f t="shared" si="3"/>
        <v>545023.55000000005</v>
      </c>
      <c r="S13" s="33"/>
    </row>
    <row r="15" spans="1:19" x14ac:dyDescent="0.25">
      <c r="A15" s="6"/>
      <c r="B15" s="16"/>
      <c r="C15" s="17"/>
      <c r="D15" s="17"/>
      <c r="E15" s="17" t="s">
        <v>34</v>
      </c>
      <c r="F15" s="16"/>
      <c r="G15" s="16"/>
      <c r="H15" s="16"/>
      <c r="I15" s="18"/>
      <c r="J15" s="17"/>
      <c r="K15" s="17"/>
      <c r="L15" s="17"/>
      <c r="M15" s="17"/>
      <c r="N15" s="16" t="s">
        <v>35</v>
      </c>
      <c r="O15" s="17"/>
      <c r="P15" s="17"/>
    </row>
    <row r="16" spans="1:19" x14ac:dyDescent="0.25">
      <c r="A16" s="1"/>
      <c r="B16" s="2"/>
      <c r="C16" s="1"/>
      <c r="D16" s="1"/>
      <c r="E16" s="37" t="s">
        <v>36</v>
      </c>
      <c r="F16" s="38"/>
      <c r="G16" s="38"/>
      <c r="H16" s="38"/>
      <c r="I16" s="2"/>
      <c r="J16" s="4"/>
      <c r="K16" s="17"/>
      <c r="L16" s="4"/>
      <c r="M16" s="4"/>
      <c r="N16" s="4"/>
      <c r="O16" s="17"/>
      <c r="P16" s="17"/>
    </row>
    <row r="17" spans="1:16" x14ac:dyDescent="0.25">
      <c r="A17" s="1"/>
      <c r="B17" s="2"/>
      <c r="C17" s="1"/>
      <c r="D17" s="1"/>
      <c r="E17" s="37" t="s">
        <v>37</v>
      </c>
      <c r="F17" s="38"/>
      <c r="G17" s="38"/>
      <c r="H17" s="38"/>
      <c r="I17" s="19"/>
      <c r="J17" s="20"/>
      <c r="K17" s="17"/>
      <c r="L17" s="17" t="s">
        <v>38</v>
      </c>
      <c r="M17" s="17"/>
      <c r="N17" s="21"/>
      <c r="O17" s="17"/>
      <c r="P17" s="17"/>
    </row>
    <row r="18" spans="1:16" x14ac:dyDescent="0.25">
      <c r="A18" s="39" t="s">
        <v>39</v>
      </c>
      <c r="B18" s="39"/>
      <c r="C18" s="39"/>
      <c r="D18" s="39"/>
      <c r="E18" s="22"/>
      <c r="F18" s="2"/>
      <c r="G18" s="1"/>
      <c r="H18" s="2"/>
      <c r="I18" s="2"/>
      <c r="J18" s="4"/>
      <c r="K18" s="4"/>
      <c r="L18" s="23"/>
      <c r="M18" s="23"/>
      <c r="N18" s="4"/>
      <c r="O18" s="4"/>
      <c r="P18" s="4"/>
    </row>
    <row r="19" spans="1:16" x14ac:dyDescent="0.25">
      <c r="A19" s="1"/>
      <c r="B19" s="2"/>
      <c r="C19" s="1"/>
      <c r="D19" s="1"/>
      <c r="E19" s="1"/>
      <c r="F19" s="2"/>
      <c r="G19" s="1"/>
      <c r="O19" s="17"/>
      <c r="P19" s="24"/>
    </row>
  </sheetData>
  <mergeCells count="21">
    <mergeCell ref="A1:S1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E16:H16"/>
    <mergeCell ref="E17:H17"/>
    <mergeCell ref="A18:D18"/>
    <mergeCell ref="I4:I5"/>
    <mergeCell ref="J4:M4"/>
    <mergeCell ref="N4:N5"/>
    <mergeCell ref="O4:O5"/>
    <mergeCell ref="P4:P5"/>
    <mergeCell ref="Q4:Q5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2022-10-21T09:06:28Z</dcterms:modified>
</cp:coreProperties>
</file>